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2120" windowHeight="8700"/>
  </bookViews>
  <sheets>
    <sheet name="Sheet1" sheetId="1" r:id="rId1"/>
    <sheet name="Sheet2" sheetId="2" r:id="rId2"/>
    <sheet name="Sheet3" sheetId="3" r:id="rId3"/>
  </sheets>
  <definedNames>
    <definedName name="demand">Sheet1!$I$3</definedName>
    <definedName name="price">Sheet1!$I$2</definedName>
    <definedName name="profit">Sheet1!$I$4</definedName>
    <definedName name="solver_adj" localSheetId="0" hidden="1">Sheet1!$I$2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hs1" localSheetId="0" hidden="1">Sheet1!$I$2</definedName>
    <definedName name="solver_lhs2" localSheetId="0" hidden="1">Sheet1!$I$2</definedName>
    <definedName name="solver_lhs3" localSheetId="0" hidden="1">Sheet1!$I$2</definedName>
    <definedName name="solver_lin" localSheetId="0" hidden="1">2</definedName>
    <definedName name="solver_neg" localSheetId="0" hidden="1">2</definedName>
    <definedName name="solver_num" localSheetId="0" hidden="1">2</definedName>
    <definedName name="solver_nwt" localSheetId="0" hidden="1">1</definedName>
    <definedName name="solver_opt" localSheetId="0" hidden="1">Sheet1!$I$4</definedName>
    <definedName name="solver_pre" localSheetId="0" hidden="1">0.000001</definedName>
    <definedName name="solver_rel1" localSheetId="0" hidden="1">3</definedName>
    <definedName name="solver_rel2" localSheetId="0" hidden="1">1</definedName>
    <definedName name="solver_rel3" localSheetId="0" hidden="1">3</definedName>
    <definedName name="solver_rhs1" localSheetId="0" hidden="1">1.5</definedName>
    <definedName name="solver_rhs2" localSheetId="0" hidden="1">2.5</definedName>
    <definedName name="solver_rhs3" localSheetId="0" hidden="1">1.5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3</definedName>
    <definedName name="unit_cost">Sheet1!$E$2</definedName>
  </definedNames>
  <calcPr calcId="144525" calcMode="autoNoTable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<sst xmlns="http://schemas.openxmlformats.org/spreadsheetml/2006/main" count="9" uniqueCount="7">
  <si>
    <t>low price</t>
  </si>
  <si>
    <t>medium price</t>
  </si>
  <si>
    <t>high price</t>
  </si>
  <si>
    <t>price</t>
  </si>
  <si>
    <t>demand</t>
  </si>
  <si>
    <t>profit</t>
  </si>
  <si>
    <t>unit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</si>
</sst>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44" fontId="3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Lipstick</a:t>
            </a:r>
            <a:r>
              <a:rPr lang="en-US" baseline="0"/>
              <a:t> demand</a:t>
            </a:r>
          </a:p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Sheet1!$F$3</c:f>
              <c:strCache>
                <c:ptCount val="1"/>
                <c:pt idx="0">
                  <c:v>demand</c:v>
                </c:pt>
              </c:strCache>
            </c:strRef>
          </c:tx>
          <c:spPr>
            <a:ln w="28575">
              <a:noFill/>
            </a:ln>
          </c:spPr>
          <c:trendline>
            <c:trendlineType val="poly"/>
            <c:order val="2"/>
            <c:dispRSqr val="0"/>
            <c:dispEq val="1"/>
            <c:trendlineLbl>
              <c:layout>
                <c:manualLayout>
                  <c:x val="0.37924956255468084"/>
                  <c:y val="-0.45604039078448538"/>
                </c:manualLayout>
              </c:layout>
              <c:numFmt formatCode="General" sourceLinked="0"/>
            </c:trendlineLbl>
          </c:trendline>
          <c:xVal>
            <c:numRef>
              <c:f>Sheet1!$E$4:$E$6</c:f>
              <c:numCache>
                <c:formatCode>_("$"* #,##0.00_);_("$"* \(#,##0.00\);_("$"* "-"??_);_(@_)</c:formatCode>
                <c:ptCount val="3"/>
                <c:pt idx="0">
                  <c:v>1.5</c:v>
                </c:pt>
                <c:pt idx="1">
                  <c:v>2</c:v>
                </c:pt>
                <c:pt idx="2">
                  <c:v>2.5</c:v>
                </c:pt>
              </c:numCache>
            </c:numRef>
          </c:xVal>
          <c:yVal>
            <c:numRef>
              <c:f>Sheet1!$F$4:$F$6</c:f>
              <c:numCache>
                <c:formatCode>General</c:formatCode>
                <c:ptCount val="3"/>
                <c:pt idx="0">
                  <c:v>60</c:v>
                </c:pt>
                <c:pt idx="1">
                  <c:v>51</c:v>
                </c:pt>
                <c:pt idx="2">
                  <c:v>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746624"/>
        <c:axId val="258756992"/>
      </c:scatterChart>
      <c:valAx>
        <c:axId val="25874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price</a:t>
                </a:r>
              </a:p>
            </c:rich>
          </c:tx>
          <c:layout/>
          <c:overlay val="0"/>
        </c:title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258756992"/>
        <c:crosses val="autoZero"/>
        <c:crossBetween val="midCat"/>
      </c:valAx>
      <c:valAx>
        <c:axId val="258756992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demand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587466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9</xdr:row>
      <xdr:rowOff>19050</xdr:rowOff>
    </xdr:from>
    <xdr:to>
      <xdr:col>8</xdr:col>
      <xdr:colOff>457200</xdr:colOff>
      <xdr:row>24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I6"/>
  <sheetViews>
    <sheetView tabSelected="1" topLeftCell="D2" workbookViewId="0">
      <selection activeCell="O6" sqref="O6"/>
    </sheetView>
  </sheetViews>
  <sheetFormatPr defaultRowHeight="12.75" x14ac:dyDescent="0.2"/>
  <cols>
    <col min="1" max="3" width="9.140625" style="1"/>
    <col min="4" max="4" width="15.85546875" style="1" customWidth="1"/>
    <col min="5" max="16384" width="9.140625" style="1"/>
  </cols>
  <sheetData>
    <row r="2" spans="4:9" x14ac:dyDescent="0.2">
      <c r="D2" s="1" t="s">
        <v>6</v>
      </c>
      <c r="E2" s="1">
        <v>0.9</v>
      </c>
      <c r="H2" s="1" t="s">
        <v>3</v>
      </c>
      <c r="I2" s="2">
        <v>2.0384868455302905</v>
      </c>
    </row>
    <row r="3" spans="4:9" x14ac:dyDescent="0.2">
      <c r="E3" s="1" t="s">
        <v>3</v>
      </c>
      <c r="F3" s="1" t="s">
        <v>4</v>
      </c>
      <c r="H3" s="1" t="s">
        <v>4</v>
      </c>
      <c r="I3" s="1">
        <f>-44*price^2+136*price-45</f>
        <v>49.395351738518031</v>
      </c>
    </row>
    <row r="4" spans="4:9" x14ac:dyDescent="0.2">
      <c r="D4" s="1" t="s">
        <v>0</v>
      </c>
      <c r="E4" s="2">
        <v>1.5</v>
      </c>
      <c r="F4" s="1">
        <v>60</v>
      </c>
      <c r="H4" s="1" t="s">
        <v>5</v>
      </c>
      <c r="I4" s="2">
        <f>demand*(price-unit_cost)</f>
        <v>56.235958184644545</v>
      </c>
    </row>
    <row r="5" spans="4:9" x14ac:dyDescent="0.2">
      <c r="D5" s="1" t="s">
        <v>1</v>
      </c>
      <c r="E5" s="2">
        <v>2</v>
      </c>
      <c r="F5" s="1">
        <v>51</v>
      </c>
    </row>
    <row r="6" spans="4:9" x14ac:dyDescent="0.2">
      <c r="D6" s="1" t="s">
        <v>2</v>
      </c>
      <c r="E6" s="2">
        <v>2.5</v>
      </c>
      <c r="F6" s="1">
        <v>20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63A7D3-D941-449B-B1BA-B6EF2F5723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795A75B-7A8E-4529-9813-8F30D5A9C35F}">
  <ds:schemaRefs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d1607db4-bd3f-4f82-a312-bf7e283d0a6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2EB4B05-2DC8-44F6-AE60-2916634EAB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demand</vt:lpstr>
      <vt:lpstr>price</vt:lpstr>
      <vt:lpstr>profit</vt:lpstr>
      <vt:lpstr>unit_cost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2007-02-02T14:42:59Z</dcterms:created>
  <dcterms:modified xsi:type="dcterms:W3CDTF">2010-09-01T14:38:13Z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